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12\Desktop\Проект лк 50-30\ОКС\"/>
    </mc:Choice>
  </mc:AlternateContent>
  <bookViews>
    <workbookView xWindow="0" yWindow="0" windowWidth="19410" windowHeight="861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0" i="1" l="1"/>
  <c r="F51" i="1" l="1"/>
  <c r="F52" i="1" l="1"/>
  <c r="G52" i="1" s="1"/>
  <c r="G51" i="1"/>
  <c r="F53" i="1" l="1"/>
  <c r="G50" i="1"/>
  <c r="F54" i="1" l="1"/>
  <c r="G53" i="1"/>
</calcChain>
</file>

<file path=xl/sharedStrings.xml><?xml version="1.0" encoding="utf-8"?>
<sst xmlns="http://schemas.openxmlformats.org/spreadsheetml/2006/main" count="147" uniqueCount="36">
  <si>
    <t>Ведомость учета жизнеспособного подроста</t>
  </si>
  <si>
    <t>Квартал №</t>
  </si>
  <si>
    <t>Выдел №</t>
  </si>
  <si>
    <t>Размер пробных площадок - 10 м2</t>
  </si>
  <si>
    <t>№</t>
  </si>
  <si>
    <t>колич. Шт</t>
  </si>
  <si>
    <t>высота</t>
  </si>
  <si>
    <t>пробной</t>
  </si>
  <si>
    <t>жизнеспо-</t>
  </si>
  <si>
    <t>подроста</t>
  </si>
  <si>
    <t>площади</t>
  </si>
  <si>
    <t>собного</t>
  </si>
  <si>
    <t>м</t>
  </si>
  <si>
    <t>до 0,5</t>
  </si>
  <si>
    <t>0,5-1,5</t>
  </si>
  <si>
    <t>св  1,5</t>
  </si>
  <si>
    <t>Итого пробных площадок</t>
  </si>
  <si>
    <t>Площадь</t>
  </si>
  <si>
    <t>0.03 га</t>
  </si>
  <si>
    <t>с коэфф.</t>
  </si>
  <si>
    <t>шт</t>
  </si>
  <si>
    <t>итого шт.</t>
  </si>
  <si>
    <t>га</t>
  </si>
  <si>
    <t>без коэфф</t>
  </si>
  <si>
    <t xml:space="preserve">Площадь </t>
  </si>
  <si>
    <t xml:space="preserve">Количество подроста на 1 га:  </t>
  </si>
  <si>
    <t>к порядку отвода и таксации лесосек</t>
  </si>
  <si>
    <t>утвержденному приказом Минприроды России</t>
  </si>
  <si>
    <t>от 17 октября 2022 года N 688</t>
  </si>
  <si>
    <t>Количество жизнеспособного подроста по категориям крупности шт.</t>
  </si>
  <si>
    <t>Приложение № 3</t>
  </si>
  <si>
    <t>Дата</t>
  </si>
  <si>
    <t>Перечет произвели:</t>
  </si>
  <si>
    <t>Должность</t>
  </si>
  <si>
    <t>фамилия, имя, отчество
(последнее при наличии)</t>
  </si>
  <si>
    <t>Левин А.А.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</si>
</sst>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name val="Arial"/>
      <family val="2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Border="1"/>
    <xf numFmtId="0" fontId="0" fillId="0" borderId="2" xfId="0" applyBorder="1" applyAlignment="1">
      <alignment horizontal="center"/>
    </xf>
    <xf numFmtId="0" fontId="0" fillId="0" borderId="3" xfId="0" applyBorder="1"/>
    <xf numFmtId="0" fontId="0" fillId="0" borderId="3" xfId="0" applyBorder="1" applyAlignment="1">
      <alignment horizontal="center"/>
    </xf>
    <xf numFmtId="0" fontId="0" fillId="0" borderId="4" xfId="0" applyBorder="1"/>
    <xf numFmtId="0" fontId="0" fillId="0" borderId="5" xfId="0" applyBorder="1"/>
    <xf numFmtId="0" fontId="0" fillId="0" borderId="5" xfId="0" applyBorder="1" applyAlignment="1">
      <alignment horizontal="center"/>
    </xf>
    <xf numFmtId="0" fontId="0" fillId="0" borderId="6" xfId="0" applyBorder="1"/>
    <xf numFmtId="0" fontId="0" fillId="0" borderId="7" xfId="0" applyBorder="1"/>
    <xf numFmtId="0" fontId="0" fillId="0" borderId="1" xfId="0" applyBorder="1"/>
    <xf numFmtId="0" fontId="2" fillId="0" borderId="0" xfId="0" applyFont="1"/>
    <xf numFmtId="0" fontId="2" fillId="0" borderId="0" xfId="0" applyFont="1" applyBorder="1"/>
    <xf numFmtId="0" fontId="2" fillId="0" borderId="1" xfId="0" applyFont="1" applyBorder="1"/>
    <xf numFmtId="0" fontId="3" fillId="0" borderId="0" xfId="0" applyFont="1"/>
    <xf numFmtId="0" fontId="1" fillId="0" borderId="1" xfId="0" applyFont="1" applyBorder="1"/>
    <xf numFmtId="2" fontId="1" fillId="0" borderId="1" xfId="0" applyNumberFormat="1" applyFont="1" applyBorder="1"/>
    <xf numFmtId="0" fontId="4" fillId="0" borderId="0" xfId="0" applyFont="1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right"/>
    </xf>
    <xf numFmtId="0" fontId="3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14" fontId="6" fillId="0" borderId="0" xfId="0" applyNumberFormat="1" applyFont="1"/>
    <xf numFmtId="0" fontId="5" fillId="0" borderId="0" xfId="0" applyFont="1"/>
    <xf numFmtId="0" fontId="5" fillId="0" borderId="9" xfId="0" applyFont="1" applyBorder="1" applyAlignment="1"/>
    <xf numFmtId="0" fontId="5" fillId="0" borderId="0" xfId="0" applyFont="1" applyBorder="1" applyAlignment="1"/>
    <xf numFmtId="0" fontId="6" fillId="0" borderId="0" xfId="0" applyFont="1" applyAlignment="1">
      <alignment horizontal="center"/>
    </xf>
    <xf numFmtId="0" fontId="6" fillId="0" borderId="9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left" vertical="top"/>
    </xf>
    <xf numFmtId="0" fontId="5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2" fillId="0" borderId="0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7"/>
  <sheetViews>
    <sheetView tabSelected="1" topLeftCell="A37" zoomScaleNormal="100" workbookViewId="0">
      <selection activeCell="K10" sqref="K10"/>
    </sheetView>
  </sheetViews>
  <sheetFormatPr defaultRowHeight="15" x14ac:dyDescent="0.25"/>
  <cols>
    <col min="1" max="1" width="11" bestFit="1" customWidth="1"/>
    <col min="2" max="2" width="11.28515625" customWidth="1"/>
    <col min="3" max="3" width="9.85546875" customWidth="1"/>
    <col min="4" max="4" width="10" customWidth="1"/>
    <col min="5" max="5" width="9.7109375" customWidth="1"/>
    <col min="6" max="6" width="10.7109375" customWidth="1"/>
    <col min="8" max="8" width="9.7109375" customWidth="1"/>
  </cols>
  <sheetData>
    <row r="1" spans="1:9" x14ac:dyDescent="0.25">
      <c r="I1" s="24" t="s">
        <v>30</v>
      </c>
    </row>
    <row r="2" spans="1:9" x14ac:dyDescent="0.25">
      <c r="I2" s="24" t="s">
        <v>26</v>
      </c>
    </row>
    <row r="3" spans="1:9" x14ac:dyDescent="0.25">
      <c r="I3" s="24" t="s">
        <v>27</v>
      </c>
    </row>
    <row r="4" spans="1:9" x14ac:dyDescent="0.25">
      <c r="I4" s="24" t="s">
        <v>28</v>
      </c>
    </row>
    <row r="6" spans="1:9" ht="18.75" x14ac:dyDescent="0.3">
      <c r="B6" s="17" t="s">
        <v>0</v>
      </c>
      <c r="C6" s="17"/>
      <c r="D6" s="17"/>
      <c r="E6" s="17"/>
      <c r="F6" s="17"/>
      <c r="G6" s="14"/>
    </row>
    <row r="8" spans="1:9" ht="15.75" x14ac:dyDescent="0.25">
      <c r="B8" s="11" t="s">
        <v>1</v>
      </c>
      <c r="C8" s="15">
        <v>50</v>
      </c>
      <c r="D8" s="12" t="s">
        <v>2</v>
      </c>
      <c r="E8" s="15">
        <v>30</v>
      </c>
      <c r="F8" s="21" t="s">
        <v>24</v>
      </c>
      <c r="G8" s="16">
        <v>1.6</v>
      </c>
      <c r="H8" s="11" t="s">
        <v>22</v>
      </c>
    </row>
    <row r="9" spans="1:9" ht="7.15" customHeight="1" x14ac:dyDescent="0.25">
      <c r="B9" s="11"/>
      <c r="C9" s="11"/>
      <c r="D9" s="11"/>
      <c r="E9" s="11"/>
      <c r="F9" s="11"/>
      <c r="G9" s="11"/>
      <c r="H9" s="11"/>
    </row>
    <row r="10" spans="1:9" ht="15.75" x14ac:dyDescent="0.25">
      <c r="B10" s="35" t="s">
        <v>3</v>
      </c>
      <c r="C10" s="35"/>
      <c r="D10" s="35"/>
      <c r="E10" s="35"/>
      <c r="F10" s="11"/>
      <c r="G10" s="11"/>
      <c r="H10" s="11"/>
    </row>
    <row r="11" spans="1:9" ht="6.6" customHeight="1" x14ac:dyDescent="0.25"/>
    <row r="12" spans="1:9" x14ac:dyDescent="0.25">
      <c r="A12" s="2" t="s">
        <v>4</v>
      </c>
      <c r="B12" s="3" t="s">
        <v>5</v>
      </c>
      <c r="C12" s="4" t="s">
        <v>6</v>
      </c>
      <c r="D12" s="2" t="s">
        <v>4</v>
      </c>
      <c r="E12" s="3" t="s">
        <v>5</v>
      </c>
      <c r="F12" s="4" t="s">
        <v>6</v>
      </c>
      <c r="G12" s="2" t="s">
        <v>4</v>
      </c>
      <c r="H12" s="3" t="s">
        <v>5</v>
      </c>
      <c r="I12" s="4" t="s">
        <v>6</v>
      </c>
    </row>
    <row r="13" spans="1:9" x14ac:dyDescent="0.25">
      <c r="A13" s="5" t="s">
        <v>7</v>
      </c>
      <c r="B13" s="6" t="s">
        <v>8</v>
      </c>
      <c r="C13" s="6" t="s">
        <v>9</v>
      </c>
      <c r="D13" s="5" t="s">
        <v>7</v>
      </c>
      <c r="E13" s="6" t="s">
        <v>8</v>
      </c>
      <c r="F13" s="6" t="s">
        <v>9</v>
      </c>
      <c r="G13" s="5" t="s">
        <v>7</v>
      </c>
      <c r="H13" s="6" t="s">
        <v>8</v>
      </c>
      <c r="I13" s="6" t="s">
        <v>9</v>
      </c>
    </row>
    <row r="14" spans="1:9" x14ac:dyDescent="0.25">
      <c r="A14" s="5" t="s">
        <v>10</v>
      </c>
      <c r="B14" s="6" t="s">
        <v>11</v>
      </c>
      <c r="C14" s="7" t="s">
        <v>12</v>
      </c>
      <c r="D14" s="5" t="s">
        <v>10</v>
      </c>
      <c r="E14" s="6" t="s">
        <v>11</v>
      </c>
      <c r="F14" s="7" t="s">
        <v>12</v>
      </c>
      <c r="G14" s="5" t="s">
        <v>10</v>
      </c>
      <c r="H14" s="6" t="s">
        <v>11</v>
      </c>
      <c r="I14" s="7" t="s">
        <v>12</v>
      </c>
    </row>
    <row r="15" spans="1:9" x14ac:dyDescent="0.25">
      <c r="A15" s="8"/>
      <c r="B15" s="9" t="s">
        <v>9</v>
      </c>
      <c r="C15" s="9"/>
      <c r="D15" s="8"/>
      <c r="E15" s="9" t="s">
        <v>9</v>
      </c>
      <c r="F15" s="9"/>
      <c r="G15" s="8"/>
      <c r="H15" s="9" t="s">
        <v>9</v>
      </c>
      <c r="I15" s="9"/>
    </row>
    <row r="16" spans="1:9" x14ac:dyDescent="0.25">
      <c r="A16" s="37">
        <v>1</v>
      </c>
      <c r="B16" s="20"/>
      <c r="C16" s="10" t="s">
        <v>13</v>
      </c>
      <c r="D16" s="37">
        <v>11</v>
      </c>
      <c r="E16" s="20">
        <v>1</v>
      </c>
      <c r="F16" s="10" t="s">
        <v>13</v>
      </c>
      <c r="G16" s="37">
        <v>21</v>
      </c>
      <c r="H16" s="20"/>
      <c r="I16" s="10" t="s">
        <v>13</v>
      </c>
    </row>
    <row r="17" spans="1:9" x14ac:dyDescent="0.25">
      <c r="A17" s="38"/>
      <c r="B17" s="20">
        <v>1</v>
      </c>
      <c r="C17" s="10" t="s">
        <v>14</v>
      </c>
      <c r="D17" s="38"/>
      <c r="E17" s="20"/>
      <c r="F17" s="10" t="s">
        <v>14</v>
      </c>
      <c r="G17" s="38"/>
      <c r="H17" s="20"/>
      <c r="I17" s="10" t="s">
        <v>14</v>
      </c>
    </row>
    <row r="18" spans="1:9" x14ac:dyDescent="0.25">
      <c r="A18" s="39"/>
      <c r="B18" s="20"/>
      <c r="C18" s="10" t="s">
        <v>15</v>
      </c>
      <c r="D18" s="39"/>
      <c r="E18" s="20"/>
      <c r="F18" s="10" t="s">
        <v>15</v>
      </c>
      <c r="G18" s="39"/>
      <c r="H18" s="20"/>
      <c r="I18" s="10" t="s">
        <v>15</v>
      </c>
    </row>
    <row r="19" spans="1:9" x14ac:dyDescent="0.25">
      <c r="A19" s="37">
        <v>2</v>
      </c>
      <c r="B19" s="20"/>
      <c r="C19" s="10" t="s">
        <v>13</v>
      </c>
      <c r="D19" s="37">
        <v>12</v>
      </c>
      <c r="E19" s="20">
        <v>1</v>
      </c>
      <c r="F19" s="10" t="s">
        <v>13</v>
      </c>
      <c r="G19" s="37">
        <v>22</v>
      </c>
      <c r="H19" s="20"/>
      <c r="I19" s="10" t="s">
        <v>13</v>
      </c>
    </row>
    <row r="20" spans="1:9" x14ac:dyDescent="0.25">
      <c r="A20" s="38"/>
      <c r="B20" s="20"/>
      <c r="C20" s="10" t="s">
        <v>14</v>
      </c>
      <c r="D20" s="38"/>
      <c r="E20" s="20"/>
      <c r="F20" s="10" t="s">
        <v>14</v>
      </c>
      <c r="G20" s="38"/>
      <c r="H20" s="20"/>
      <c r="I20" s="10" t="s">
        <v>14</v>
      </c>
    </row>
    <row r="21" spans="1:9" x14ac:dyDescent="0.25">
      <c r="A21" s="39"/>
      <c r="B21" s="20"/>
      <c r="C21" s="10" t="s">
        <v>15</v>
      </c>
      <c r="D21" s="39"/>
      <c r="E21" s="20"/>
      <c r="F21" s="10" t="s">
        <v>15</v>
      </c>
      <c r="G21" s="39"/>
      <c r="H21" s="20"/>
      <c r="I21" s="10" t="s">
        <v>15</v>
      </c>
    </row>
    <row r="22" spans="1:9" x14ac:dyDescent="0.25">
      <c r="A22" s="37">
        <v>3</v>
      </c>
      <c r="B22" s="20"/>
      <c r="C22" s="10" t="s">
        <v>13</v>
      </c>
      <c r="D22" s="37">
        <v>13</v>
      </c>
      <c r="E22" s="20">
        <v>1</v>
      </c>
      <c r="F22" s="10" t="s">
        <v>13</v>
      </c>
      <c r="G22" s="37">
        <v>23</v>
      </c>
      <c r="H22" s="20"/>
      <c r="I22" s="10" t="s">
        <v>13</v>
      </c>
    </row>
    <row r="23" spans="1:9" x14ac:dyDescent="0.25">
      <c r="A23" s="38"/>
      <c r="B23" s="20">
        <v>1</v>
      </c>
      <c r="C23" s="10" t="s">
        <v>14</v>
      </c>
      <c r="D23" s="38"/>
      <c r="E23" s="20"/>
      <c r="F23" s="10" t="s">
        <v>14</v>
      </c>
      <c r="G23" s="38"/>
      <c r="H23" s="20"/>
      <c r="I23" s="10" t="s">
        <v>14</v>
      </c>
    </row>
    <row r="24" spans="1:9" x14ac:dyDescent="0.25">
      <c r="A24" s="39"/>
      <c r="B24" s="20"/>
      <c r="C24" s="10" t="s">
        <v>15</v>
      </c>
      <c r="D24" s="39"/>
      <c r="E24" s="20"/>
      <c r="F24" s="10" t="s">
        <v>15</v>
      </c>
      <c r="G24" s="39"/>
      <c r="H24" s="20"/>
      <c r="I24" s="10" t="s">
        <v>15</v>
      </c>
    </row>
    <row r="25" spans="1:9" x14ac:dyDescent="0.25">
      <c r="A25" s="37">
        <v>4</v>
      </c>
      <c r="B25" s="20">
        <v>1</v>
      </c>
      <c r="C25" s="10" t="s">
        <v>13</v>
      </c>
      <c r="D25" s="37">
        <v>14</v>
      </c>
      <c r="E25" s="20">
        <v>1</v>
      </c>
      <c r="F25" s="10" t="s">
        <v>13</v>
      </c>
      <c r="G25" s="37">
        <v>24</v>
      </c>
      <c r="H25" s="20"/>
      <c r="I25" s="10" t="s">
        <v>13</v>
      </c>
    </row>
    <row r="26" spans="1:9" x14ac:dyDescent="0.25">
      <c r="A26" s="38"/>
      <c r="B26" s="20"/>
      <c r="C26" s="10" t="s">
        <v>14</v>
      </c>
      <c r="D26" s="38"/>
      <c r="E26" s="20"/>
      <c r="F26" s="10" t="s">
        <v>14</v>
      </c>
      <c r="G26" s="38"/>
      <c r="H26" s="20"/>
      <c r="I26" s="10" t="s">
        <v>14</v>
      </c>
    </row>
    <row r="27" spans="1:9" x14ac:dyDescent="0.25">
      <c r="A27" s="39"/>
      <c r="B27" s="20"/>
      <c r="C27" s="10" t="s">
        <v>15</v>
      </c>
      <c r="D27" s="39"/>
      <c r="E27" s="20"/>
      <c r="F27" s="10" t="s">
        <v>15</v>
      </c>
      <c r="G27" s="39"/>
      <c r="H27" s="20"/>
      <c r="I27" s="10" t="s">
        <v>15</v>
      </c>
    </row>
    <row r="28" spans="1:9" x14ac:dyDescent="0.25">
      <c r="A28" s="37">
        <v>5</v>
      </c>
      <c r="B28" s="20"/>
      <c r="C28" s="10" t="s">
        <v>13</v>
      </c>
      <c r="D28" s="37">
        <v>15</v>
      </c>
      <c r="E28" s="20"/>
      <c r="F28" s="10" t="s">
        <v>13</v>
      </c>
      <c r="G28" s="37">
        <v>25</v>
      </c>
      <c r="H28" s="20"/>
      <c r="I28" s="10" t="s">
        <v>13</v>
      </c>
    </row>
    <row r="29" spans="1:9" x14ac:dyDescent="0.25">
      <c r="A29" s="38"/>
      <c r="B29" s="20"/>
      <c r="C29" s="10" t="s">
        <v>14</v>
      </c>
      <c r="D29" s="38"/>
      <c r="E29" s="20"/>
      <c r="F29" s="10" t="s">
        <v>14</v>
      </c>
      <c r="G29" s="38"/>
      <c r="H29" s="20"/>
      <c r="I29" s="10" t="s">
        <v>14</v>
      </c>
    </row>
    <row r="30" spans="1:9" x14ac:dyDescent="0.25">
      <c r="A30" s="39"/>
      <c r="B30" s="20"/>
      <c r="C30" s="10" t="s">
        <v>15</v>
      </c>
      <c r="D30" s="39"/>
      <c r="E30" s="20">
        <v>1</v>
      </c>
      <c r="F30" s="10" t="s">
        <v>15</v>
      </c>
      <c r="G30" s="39"/>
      <c r="H30" s="20"/>
      <c r="I30" s="10" t="s">
        <v>15</v>
      </c>
    </row>
    <row r="31" spans="1:9" x14ac:dyDescent="0.25">
      <c r="A31" s="37">
        <v>6</v>
      </c>
      <c r="B31" s="20"/>
      <c r="C31" s="10" t="s">
        <v>13</v>
      </c>
      <c r="D31" s="37">
        <v>16</v>
      </c>
      <c r="E31" s="20">
        <v>1</v>
      </c>
      <c r="F31" s="10" t="s">
        <v>13</v>
      </c>
      <c r="G31" s="37">
        <v>26</v>
      </c>
      <c r="H31" s="20"/>
      <c r="I31" s="10" t="s">
        <v>13</v>
      </c>
    </row>
    <row r="32" spans="1:9" x14ac:dyDescent="0.25">
      <c r="A32" s="38"/>
      <c r="B32" s="20"/>
      <c r="C32" s="10" t="s">
        <v>14</v>
      </c>
      <c r="D32" s="38"/>
      <c r="E32" s="20"/>
      <c r="F32" s="10" t="s">
        <v>14</v>
      </c>
      <c r="G32" s="38"/>
      <c r="H32" s="20">
        <v>1</v>
      </c>
      <c r="I32" s="10" t="s">
        <v>14</v>
      </c>
    </row>
    <row r="33" spans="1:9" x14ac:dyDescent="0.25">
      <c r="A33" s="39"/>
      <c r="B33" s="20">
        <v>1</v>
      </c>
      <c r="C33" s="10" t="s">
        <v>15</v>
      </c>
      <c r="D33" s="39"/>
      <c r="E33" s="20"/>
      <c r="F33" s="10" t="s">
        <v>15</v>
      </c>
      <c r="G33" s="39"/>
      <c r="H33" s="20"/>
      <c r="I33" s="10" t="s">
        <v>15</v>
      </c>
    </row>
    <row r="34" spans="1:9" x14ac:dyDescent="0.25">
      <c r="A34" s="37">
        <v>7</v>
      </c>
      <c r="B34" s="20"/>
      <c r="C34" s="10" t="s">
        <v>13</v>
      </c>
      <c r="D34" s="37">
        <v>17</v>
      </c>
      <c r="E34" s="20"/>
      <c r="F34" s="10" t="s">
        <v>13</v>
      </c>
      <c r="G34" s="37">
        <v>27</v>
      </c>
      <c r="H34" s="20"/>
      <c r="I34" s="10" t="s">
        <v>13</v>
      </c>
    </row>
    <row r="35" spans="1:9" x14ac:dyDescent="0.25">
      <c r="A35" s="38"/>
      <c r="B35" s="20"/>
      <c r="C35" s="10" t="s">
        <v>14</v>
      </c>
      <c r="D35" s="38"/>
      <c r="E35" s="20"/>
      <c r="F35" s="10" t="s">
        <v>14</v>
      </c>
      <c r="G35" s="38"/>
      <c r="H35" s="20"/>
      <c r="I35" s="10" t="s">
        <v>14</v>
      </c>
    </row>
    <row r="36" spans="1:9" x14ac:dyDescent="0.25">
      <c r="A36" s="39"/>
      <c r="B36" s="20"/>
      <c r="C36" s="10" t="s">
        <v>15</v>
      </c>
      <c r="D36" s="39"/>
      <c r="E36" s="20">
        <v>1</v>
      </c>
      <c r="F36" s="10" t="s">
        <v>15</v>
      </c>
      <c r="G36" s="39"/>
      <c r="H36" s="20"/>
      <c r="I36" s="10" t="s">
        <v>15</v>
      </c>
    </row>
    <row r="37" spans="1:9" x14ac:dyDescent="0.25">
      <c r="A37" s="37">
        <v>8</v>
      </c>
      <c r="B37" s="20"/>
      <c r="C37" s="10" t="s">
        <v>13</v>
      </c>
      <c r="D37" s="37">
        <v>18</v>
      </c>
      <c r="E37" s="20"/>
      <c r="F37" s="10" t="s">
        <v>13</v>
      </c>
      <c r="G37" s="37">
        <v>28</v>
      </c>
      <c r="H37" s="20"/>
      <c r="I37" s="10" t="s">
        <v>13</v>
      </c>
    </row>
    <row r="38" spans="1:9" x14ac:dyDescent="0.25">
      <c r="A38" s="38"/>
      <c r="B38" s="20">
        <v>1</v>
      </c>
      <c r="C38" s="10" t="s">
        <v>14</v>
      </c>
      <c r="D38" s="38"/>
      <c r="E38" s="20"/>
      <c r="F38" s="10" t="s">
        <v>14</v>
      </c>
      <c r="G38" s="38"/>
      <c r="H38" s="20"/>
      <c r="I38" s="10" t="s">
        <v>14</v>
      </c>
    </row>
    <row r="39" spans="1:9" x14ac:dyDescent="0.25">
      <c r="A39" s="39"/>
      <c r="B39" s="20"/>
      <c r="C39" s="10" t="s">
        <v>15</v>
      </c>
      <c r="D39" s="39"/>
      <c r="E39" s="20"/>
      <c r="F39" s="10" t="s">
        <v>15</v>
      </c>
      <c r="G39" s="39"/>
      <c r="H39" s="20"/>
      <c r="I39" s="10" t="s">
        <v>15</v>
      </c>
    </row>
    <row r="40" spans="1:9" x14ac:dyDescent="0.25">
      <c r="A40" s="37">
        <v>9</v>
      </c>
      <c r="B40" s="20"/>
      <c r="C40" s="10" t="s">
        <v>13</v>
      </c>
      <c r="D40" s="37">
        <v>19</v>
      </c>
      <c r="E40" s="20"/>
      <c r="F40" s="10" t="s">
        <v>13</v>
      </c>
      <c r="G40" s="37">
        <v>29</v>
      </c>
      <c r="H40" s="20"/>
      <c r="I40" s="10" t="s">
        <v>13</v>
      </c>
    </row>
    <row r="41" spans="1:9" x14ac:dyDescent="0.25">
      <c r="A41" s="38"/>
      <c r="B41" s="20"/>
      <c r="C41" s="10" t="s">
        <v>14</v>
      </c>
      <c r="D41" s="38"/>
      <c r="E41" s="20"/>
      <c r="F41" s="10" t="s">
        <v>14</v>
      </c>
      <c r="G41" s="38"/>
      <c r="H41" s="20"/>
      <c r="I41" s="10" t="s">
        <v>14</v>
      </c>
    </row>
    <row r="42" spans="1:9" x14ac:dyDescent="0.25">
      <c r="A42" s="39"/>
      <c r="B42" s="20">
        <v>1</v>
      </c>
      <c r="C42" s="10" t="s">
        <v>15</v>
      </c>
      <c r="D42" s="39"/>
      <c r="E42" s="20"/>
      <c r="F42" s="10" t="s">
        <v>15</v>
      </c>
      <c r="G42" s="39"/>
      <c r="H42" s="20"/>
      <c r="I42" s="10" t="s">
        <v>15</v>
      </c>
    </row>
    <row r="43" spans="1:9" x14ac:dyDescent="0.25">
      <c r="A43" s="37">
        <v>10</v>
      </c>
      <c r="B43" s="20">
        <v>2</v>
      </c>
      <c r="C43" s="10" t="s">
        <v>13</v>
      </c>
      <c r="D43" s="37">
        <v>20</v>
      </c>
      <c r="E43" s="20"/>
      <c r="F43" s="10" t="s">
        <v>13</v>
      </c>
      <c r="G43" s="37">
        <v>30</v>
      </c>
      <c r="H43" s="20"/>
      <c r="I43" s="10" t="s">
        <v>13</v>
      </c>
    </row>
    <row r="44" spans="1:9" x14ac:dyDescent="0.25">
      <c r="A44" s="38"/>
      <c r="B44" s="20">
        <v>1</v>
      </c>
      <c r="C44" s="10" t="s">
        <v>14</v>
      </c>
      <c r="D44" s="38"/>
      <c r="E44" s="20">
        <v>1</v>
      </c>
      <c r="F44" s="10" t="s">
        <v>14</v>
      </c>
      <c r="G44" s="38"/>
      <c r="H44" s="20">
        <v>3</v>
      </c>
      <c r="I44" s="10" t="s">
        <v>14</v>
      </c>
    </row>
    <row r="45" spans="1:9" x14ac:dyDescent="0.25">
      <c r="A45" s="39"/>
      <c r="B45" s="20"/>
      <c r="C45" s="10" t="s">
        <v>15</v>
      </c>
      <c r="D45" s="39"/>
      <c r="E45" s="20"/>
      <c r="F45" s="10" t="s">
        <v>15</v>
      </c>
      <c r="G45" s="39"/>
      <c r="H45" s="20"/>
      <c r="I45" s="10" t="s">
        <v>15</v>
      </c>
    </row>
    <row r="46" spans="1:9" x14ac:dyDescent="0.25">
      <c r="A46" s="1"/>
      <c r="B46" s="1"/>
      <c r="C46" s="1"/>
      <c r="D46" s="1"/>
      <c r="E46" s="1"/>
      <c r="F46" s="1"/>
      <c r="G46" s="1"/>
      <c r="H46" s="1"/>
      <c r="I46" s="1"/>
    </row>
    <row r="47" spans="1:9" ht="13.9" customHeight="1" x14ac:dyDescent="0.25">
      <c r="A47" s="12" t="s">
        <v>16</v>
      </c>
      <c r="B47" s="12"/>
      <c r="C47" s="12"/>
      <c r="D47" s="18">
        <v>30</v>
      </c>
      <c r="E47" s="12" t="s">
        <v>17</v>
      </c>
      <c r="F47" s="18" t="s">
        <v>18</v>
      </c>
      <c r="G47" s="12"/>
      <c r="H47" s="12"/>
      <c r="I47" s="1"/>
    </row>
    <row r="48" spans="1:9" ht="15.75" x14ac:dyDescent="0.25">
      <c r="A48" s="11"/>
      <c r="B48" s="11"/>
      <c r="C48" s="11"/>
      <c r="D48" s="11"/>
      <c r="E48" s="11"/>
      <c r="F48" s="11"/>
      <c r="G48" s="11"/>
      <c r="H48" s="11"/>
    </row>
    <row r="49" spans="1:12" ht="15.6" customHeight="1" x14ac:dyDescent="0.25">
      <c r="A49" s="40" t="s">
        <v>29</v>
      </c>
      <c r="B49" s="40"/>
      <c r="C49" s="40"/>
      <c r="D49" s="40"/>
      <c r="E49" s="41"/>
      <c r="F49" s="13" t="s">
        <v>23</v>
      </c>
      <c r="G49" s="13" t="s">
        <v>19</v>
      </c>
      <c r="H49" s="13"/>
    </row>
    <row r="50" spans="1:12" ht="15.6" customHeight="1" x14ac:dyDescent="0.25">
      <c r="A50" s="40"/>
      <c r="B50" s="40"/>
      <c r="C50" s="40"/>
      <c r="D50" s="40"/>
      <c r="E50" s="41"/>
      <c r="F50" s="18">
        <f>B16+B19+B22+B25+B28+B31+B34+B37+B40+B43+E16+E19+E22+E25+E28+E31+E34+E37+E40+E43+H16+H19+H22+H25+H28+H31+H34+H37+H40+H43</f>
        <v>8</v>
      </c>
      <c r="G50" s="18">
        <f>F50*0.5</f>
        <v>4</v>
      </c>
      <c r="H50" s="13" t="s">
        <v>13</v>
      </c>
    </row>
    <row r="51" spans="1:12" ht="16.899999999999999" customHeight="1" x14ac:dyDescent="0.25">
      <c r="A51" s="11"/>
      <c r="B51" s="11"/>
      <c r="C51" s="11"/>
      <c r="D51" s="11"/>
      <c r="E51" s="11"/>
      <c r="F51" s="18">
        <f>B17+B20+B23+B26+B29+B32+B35+B38+B41+B44+E17+E20+E23+E26+E29+E32+E35+E38+E41+E44+H17+H20+H23+H26+H29+H32+H35+H38+H41+H44</f>
        <v>9</v>
      </c>
      <c r="G51" s="18">
        <f>F51*0.8</f>
        <v>7.2</v>
      </c>
      <c r="H51" s="13" t="s">
        <v>14</v>
      </c>
    </row>
    <row r="52" spans="1:12" ht="15.75" x14ac:dyDescent="0.25">
      <c r="A52" s="11"/>
      <c r="B52" s="11"/>
      <c r="C52" s="11"/>
      <c r="D52" s="11"/>
      <c r="E52" s="11"/>
      <c r="F52" s="18">
        <f>B18+B21+B24+B27+B30+B33+B36+B39+B42+B45+E18+E21+E24+E27+E30+E33+E36+E39+E42+E45+H18+H21+H24+H27+H30+H33+H36+H39+H42+H45</f>
        <v>4</v>
      </c>
      <c r="G52" s="18">
        <f>F52*1</f>
        <v>4</v>
      </c>
      <c r="H52" s="13" t="s">
        <v>15</v>
      </c>
      <c r="L52" s="22"/>
    </row>
    <row r="53" spans="1:12" ht="14.45" customHeight="1" x14ac:dyDescent="0.25">
      <c r="A53" s="11"/>
      <c r="B53" s="11"/>
      <c r="C53" s="11"/>
      <c r="D53" s="34" t="s">
        <v>21</v>
      </c>
      <c r="E53" s="34"/>
      <c r="F53" s="19">
        <f>F50+F51+F52</f>
        <v>21</v>
      </c>
      <c r="G53" s="19">
        <f>ROUND((G50+G51+G52),0)</f>
        <v>15</v>
      </c>
      <c r="H53" s="13"/>
    </row>
    <row r="54" spans="1:12" ht="23.45" customHeight="1" x14ac:dyDescent="0.3">
      <c r="A54" s="11"/>
      <c r="B54" s="36" t="s">
        <v>25</v>
      </c>
      <c r="C54" s="36"/>
      <c r="D54" s="36"/>
      <c r="E54" s="36"/>
      <c r="F54" s="23">
        <f>ROUND((G50+G51+G52)*33.3,0)</f>
        <v>506</v>
      </c>
      <c r="G54" s="11" t="s">
        <v>20</v>
      </c>
      <c r="H54" s="11"/>
    </row>
    <row r="55" spans="1:12" ht="9.6" customHeight="1" x14ac:dyDescent="0.25">
      <c r="A55" s="11"/>
      <c r="B55" s="11"/>
      <c r="C55" s="11"/>
      <c r="D55" s="11"/>
      <c r="E55" s="11"/>
      <c r="F55" s="11"/>
      <c r="G55" s="11"/>
      <c r="H55" s="11"/>
    </row>
    <row r="56" spans="1:12" ht="15.75" x14ac:dyDescent="0.25">
      <c r="A56" s="25" t="s">
        <v>31</v>
      </c>
      <c r="B56" s="26"/>
      <c r="C56" s="27"/>
      <c r="D56" s="30" t="s">
        <v>32</v>
      </c>
      <c r="E56" s="30"/>
      <c r="F56" s="28"/>
      <c r="G56" s="29"/>
      <c r="H56" s="31" t="s">
        <v>35</v>
      </c>
      <c r="I56" s="31"/>
      <c r="J56" s="27"/>
    </row>
    <row r="57" spans="1:12" ht="26.45" customHeight="1" x14ac:dyDescent="0.25">
      <c r="A57" s="27"/>
      <c r="B57" s="27"/>
      <c r="C57" s="27"/>
      <c r="D57" s="27"/>
      <c r="E57" s="27"/>
      <c r="F57" s="32" t="s">
        <v>33</v>
      </c>
      <c r="G57" s="32"/>
      <c r="H57" s="33" t="s">
        <v>34</v>
      </c>
      <c r="I57" s="33"/>
      <c r="J57" s="33"/>
    </row>
  </sheetData>
  <mergeCells count="38">
    <mergeCell ref="G19:G21"/>
    <mergeCell ref="A22:A24"/>
    <mergeCell ref="D22:D24"/>
    <mergeCell ref="G22:G24"/>
    <mergeCell ref="A40:A42"/>
    <mergeCell ref="D40:D42"/>
    <mergeCell ref="A31:A33"/>
    <mergeCell ref="D31:D33"/>
    <mergeCell ref="A37:A39"/>
    <mergeCell ref="D37:D39"/>
    <mergeCell ref="A16:A18"/>
    <mergeCell ref="D16:D18"/>
    <mergeCell ref="A25:A27"/>
    <mergeCell ref="A28:A30"/>
    <mergeCell ref="D25:D27"/>
    <mergeCell ref="A19:A21"/>
    <mergeCell ref="D19:D21"/>
    <mergeCell ref="B10:E10"/>
    <mergeCell ref="B54:E54"/>
    <mergeCell ref="G34:G36"/>
    <mergeCell ref="G25:G27"/>
    <mergeCell ref="G28:G30"/>
    <mergeCell ref="D28:D30"/>
    <mergeCell ref="G37:G39"/>
    <mergeCell ref="G16:G18"/>
    <mergeCell ref="A49:E50"/>
    <mergeCell ref="G40:G42"/>
    <mergeCell ref="G43:G45"/>
    <mergeCell ref="G31:G33"/>
    <mergeCell ref="A34:A36"/>
    <mergeCell ref="D34:D36"/>
    <mergeCell ref="A43:A45"/>
    <mergeCell ref="D43:D45"/>
    <mergeCell ref="D56:E56"/>
    <mergeCell ref="H56:I56"/>
    <mergeCell ref="F57:G57"/>
    <mergeCell ref="H57:J57"/>
    <mergeCell ref="D53:E53"/>
  </mergeCells>
  <pageMargins left="0.7" right="0.7" top="0.75" bottom="0.75" header="0.3" footer="0.3"/>
  <pageSetup paperSize="9" scale="87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User12</cp:lastModifiedBy>
  <cp:lastPrinted>2023-10-12T11:31:01Z</cp:lastPrinted>
  <dcterms:created xsi:type="dcterms:W3CDTF">2023-03-10T06:41:53Z</dcterms:created>
  <dcterms:modified xsi:type="dcterms:W3CDTF">2026-03-10T12:39:55Z</dcterms:modified>
</cp:coreProperties>
</file>